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filterPrivacy="1" defaultThemeVersion="124226"/>
  <xr:revisionPtr revIDLastSave="0" documentId="10_ncr:8100000_{915A53DD-5F02-4D03-A0A5-AA0B54E09C53}" xr6:coauthVersionLast="32" xr6:coauthVersionMax="32" xr10:uidLastSave="{00000000-0000-0000-0000-000000000000}"/>
  <bookViews>
    <workbookView xWindow="0" yWindow="0" windowWidth="20490" windowHeight="7095" firstSheet="5" activeTab="16" xr2:uid="{00000000-000D-0000-FFFF-FFFF00000000}"/>
  </bookViews>
  <sheets>
    <sheet name="sv nl" sheetId="16" r:id="rId1"/>
    <sheet name="SV DIEN TU " sheetId="11" r:id="rId2"/>
    <sheet name="sv CNTT" sheetId="5" r:id="rId3"/>
    <sheet name="SV KHOA TT" sheetId="4" r:id="rId4"/>
    <sheet name="cntt" sheetId="19" r:id="rId5"/>
    <sheet name="gvnl" sheetId="18" r:id="rId6"/>
    <sheet name="tsdt" sheetId="13" r:id="rId7"/>
    <sheet name="ck" sheetId="12" r:id="rId8"/>
    <sheet name="OT" sheetId="10" r:id="rId9"/>
    <sheet name="CB" sheetId="9" r:id="rId10"/>
    <sheet name="tchc" sheetId="8" r:id="rId11"/>
    <sheet name="GV KHOA may" sheetId="3" r:id="rId12"/>
    <sheet name="QTDV" sheetId="1" r:id="rId13"/>
    <sheet name="DIEN TU" sheetId="6" r:id="rId14"/>
    <sheet name="kt" sheetId="7" r:id="rId15"/>
    <sheet name="dl" sheetId="14" r:id="rId16"/>
    <sheet name="tinh" sheetId="15" r:id="rId17"/>
  </sheets>
  <calcPr calcId="162913"/>
</workbook>
</file>

<file path=xl/calcChain.xml><?xml version="1.0" encoding="utf-8"?>
<calcChain xmlns="http://schemas.openxmlformats.org/spreadsheetml/2006/main">
  <c r="D16" i="15" l="1"/>
  <c r="D14" i="15"/>
  <c r="B14" i="15"/>
  <c r="C14" i="15"/>
  <c r="A14" i="15"/>
  <c r="F5" i="15" l="1"/>
  <c r="F7" i="15" s="1"/>
  <c r="B16" i="15" l="1"/>
  <c r="C16" i="15"/>
  <c r="A16" i="15" l="1"/>
  <c r="A20" i="15" s="1"/>
</calcChain>
</file>

<file path=xl/sharedStrings.xml><?xml version="1.0" encoding="utf-8"?>
<sst xmlns="http://schemas.openxmlformats.org/spreadsheetml/2006/main" count="342" uniqueCount="189">
  <si>
    <t>Lê Quang Liêm</t>
  </si>
  <si>
    <t>Nguyễn Văn Thành</t>
  </si>
  <si>
    <t>Thi Thị Phím</t>
  </si>
  <si>
    <t>Trang Thị Minh</t>
  </si>
  <si>
    <t>Trần Thị Kim Loan</t>
  </si>
  <si>
    <t>Nguyễn Thị Thu Trang</t>
  </si>
  <si>
    <t>Thân Thị Quyết</t>
  </si>
  <si>
    <t>Huỳnh Thị Thu Nga</t>
  </si>
  <si>
    <t>Huỳnh Thị Thu Hương</t>
  </si>
  <si>
    <t>Nguyễn Lê Hồng Điệp</t>
  </si>
  <si>
    <t>Đỗ Thị Bích Thủy</t>
  </si>
  <si>
    <t>Lê Thị Thiện</t>
  </si>
  <si>
    <t>Đỗ Thị Hồng</t>
  </si>
  <si>
    <t>Mai Thu Hương</t>
  </si>
  <si>
    <t>Nguyễn Trọng Phú</t>
  </si>
  <si>
    <t>Vũ Ngọc Quang</t>
  </si>
  <si>
    <t>Giáp Đức Nhận</t>
  </si>
  <si>
    <t>Lê Hồng Anh Tuấn</t>
  </si>
  <si>
    <t xml:space="preserve">Trực Quản lý </t>
  </si>
  <si>
    <t>Trực phục vụ  vệ sinh môi trường</t>
  </si>
  <si>
    <t xml:space="preserve">Trực điện, âm thanh máy chiếu </t>
  </si>
  <si>
    <t>DANH SÁCH HSSV THAM GIA NGÀY HỘI TƯ VẤN HƯỚNG NGHIỆP - XÉT TUYỂN ĐH - CĐ NĂM 2018</t>
  </si>
  <si>
    <t>STT</t>
  </si>
  <si>
    <t>HỌ VÀ TÊN</t>
  </si>
  <si>
    <t>MSSV</t>
  </si>
  <si>
    <t>LỚP</t>
  </si>
  <si>
    <t>SỐ ĐIỆN THOẠI</t>
  </si>
  <si>
    <t>GHI CHÚ</t>
  </si>
  <si>
    <t>15CĐ - MTT2</t>
  </si>
  <si>
    <t>Thời trang</t>
  </si>
  <si>
    <t>16CĐ - MTT1</t>
  </si>
  <si>
    <t>17C1- CNM1</t>
  </si>
  <si>
    <t>17C1- CNM2</t>
  </si>
  <si>
    <t>Phạm Thị Thanh Thúy</t>
  </si>
  <si>
    <t>Phụ trách tổ bộ môn</t>
  </si>
  <si>
    <t>Buổi sáng</t>
  </si>
  <si>
    <t>Trực bàn tư vấn</t>
  </si>
  <si>
    <t>Trương Việt Khánh Trang</t>
  </si>
  <si>
    <t>Trưởng khoa</t>
  </si>
  <si>
    <t>Buổi chiều</t>
  </si>
  <si>
    <t>Nguyễn Ngọc Thọ</t>
  </si>
  <si>
    <t>Giảng viên</t>
  </si>
  <si>
    <t>Trực khu vực xưởng</t>
  </si>
  <si>
    <t>Nguyễn Hồng Thảo</t>
  </si>
  <si>
    <t>Lâm Thị Phương Thùy</t>
  </si>
  <si>
    <t>Theo dõi sv đi biểu diễn thời trang buổi sáng + chiều</t>
  </si>
  <si>
    <t>15CĐ-MTT2</t>
  </si>
  <si>
    <t>Cả ngày</t>
  </si>
  <si>
    <t>Bàn tư vấn P.TS-ĐT</t>
  </si>
  <si>
    <t>Nguyễn Thành Vũ</t>
  </si>
  <si>
    <t>Sinh viên 15CĐ-TM1</t>
  </si>
  <si>
    <t>7giờ - 16giờ 00</t>
  </si>
  <si>
    <t>Hứa Thị Kim Anh</t>
  </si>
  <si>
    <t>Sinh viên 17C1-TKW</t>
  </si>
  <si>
    <t>Châu Văn Bảo</t>
  </si>
  <si>
    <t>Chịu trách</t>
  </si>
  <si>
    <t>nhiệm chung</t>
  </si>
  <si>
    <t>Tạ Minh Cường</t>
  </si>
  <si>
    <t>Phó Trưởng khoa</t>
  </si>
  <si>
    <t>Nguyễn Minh Đức (A)</t>
  </si>
  <si>
    <t>Trực gian mô hình của trường</t>
  </si>
  <si>
    <t>Nguyễn Phú Qúy</t>
  </si>
  <si>
    <t>Sinh viên</t>
  </si>
  <si>
    <t>Lê Đăng Tiến</t>
  </si>
  <si>
    <t>Trần Nguyên Bảo Trân</t>
  </si>
  <si>
    <t>Trực gian mô hình của khoa</t>
  </si>
  <si>
    <t>Nguyễn Thành Công</t>
  </si>
  <si>
    <t>Bùi Minh Phụng</t>
  </si>
  <si>
    <t>Nguyễn Trần Thanh Nhàn</t>
  </si>
  <si>
    <t>Bàn trực gian hàng</t>
  </si>
  <si>
    <t>Võ Cường</t>
  </si>
  <si>
    <t>Trưởng BM</t>
  </si>
  <si>
    <t>Quách Thanh Thử</t>
  </si>
  <si>
    <t>Nguyễn Thùy Dương</t>
  </si>
  <si>
    <t>Tăng Cẩm Huê</t>
  </si>
  <si>
    <t>Lê Thế Huấn</t>
  </si>
  <si>
    <t>Hướng dẫn ở xưởng thực hành</t>
  </si>
  <si>
    <t>Ngô Phong Cường</t>
  </si>
  <si>
    <t>Nguyễn Hồng Đức</t>
  </si>
  <si>
    <t>Nguyễn Minh Đức Cường</t>
  </si>
  <si>
    <t>Bí thư Đoàn khoa</t>
  </si>
  <si>
    <t>Quản lý SV khoa tham gia tư vấn tuyển sinh</t>
  </si>
  <si>
    <t>X</t>
  </si>
  <si>
    <t>cả ngày truc ban tv</t>
  </si>
  <si>
    <t>SÁNG</t>
  </si>
  <si>
    <t>CHIỀU</t>
  </si>
  <si>
    <t>trưởng khoa</t>
  </si>
  <si>
    <t>buổi sáng</t>
  </si>
  <si>
    <t>sáng</t>
  </si>
  <si>
    <t>cả ngày</t>
  </si>
  <si>
    <t xml:space="preserve">đinh đồng </t>
  </si>
  <si>
    <t>hiệp</t>
  </si>
  <si>
    <t xml:space="preserve">Đặng Thế </t>
  </si>
  <si>
    <t>Huân</t>
  </si>
  <si>
    <t>CN</t>
  </si>
  <si>
    <t>S</t>
  </si>
  <si>
    <t>C</t>
  </si>
  <si>
    <t>SV</t>
  </si>
  <si>
    <t>Nguyễn Trần Thùy</t>
  </si>
  <si>
    <t>Lê Đỗ Ngọc Trâm</t>
  </si>
  <si>
    <t>Nguyễn Thị Mỹ Diễm</t>
  </si>
  <si>
    <t>Lê Thị Hồng Quyên</t>
  </si>
  <si>
    <t>Bạch Thị Kim Thảo</t>
  </si>
  <si>
    <t>Huỳnh Thị Lệ Quyên</t>
  </si>
  <si>
    <t>Nguyễn Thị Thùy Duyên</t>
  </si>
  <si>
    <t>Đinh Trần Hạnh Dung</t>
  </si>
  <si>
    <t>Trần Thị Hồng Ngọc</t>
  </si>
  <si>
    <t>Châu Thị Thùy Dung</t>
  </si>
  <si>
    <t>Phạm Thị Hồng Nhung</t>
  </si>
  <si>
    <t>Nguyễn Thị Cẩm Nhung</t>
  </si>
  <si>
    <t>Nguyễn Thị Hạnh Trinh</t>
  </si>
  <si>
    <t>Nguyễn Thị Yến Nhi</t>
  </si>
  <si>
    <t>Trần Thị Thủy Tiên</t>
  </si>
  <si>
    <t>Phan Thị Thêm</t>
  </si>
  <si>
    <t>Phạm Thị Ý Vy</t>
  </si>
  <si>
    <t>Võ Tuyết Trinh</t>
  </si>
  <si>
    <t>Trần Thị Hà My</t>
  </si>
  <si>
    <t>Huỳnh Văn Thi</t>
  </si>
  <si>
    <t>Trần Thị Ngọc  Phượng</t>
  </si>
  <si>
    <t>15TCN-LDL</t>
  </si>
  <si>
    <t>16CĐ-ĐL2</t>
  </si>
  <si>
    <t xml:space="preserve">Đinh Đồng </t>
  </si>
  <si>
    <t>Hiệp</t>
  </si>
  <si>
    <t xml:space="preserve">Lê Thế </t>
  </si>
  <si>
    <t>Nguyễn Quốc Phi</t>
  </si>
  <si>
    <t>Hà Gia Ân</t>
  </si>
  <si>
    <t>Nguyễn Thành Nam</t>
  </si>
  <si>
    <t>Huỳnh Trần Minh Luân</t>
  </si>
  <si>
    <t>15CĐ-TĐH1</t>
  </si>
  <si>
    <t>16CĐ-ĐCN4</t>
  </si>
  <si>
    <t>16CĐ-ĐCN5</t>
  </si>
  <si>
    <t>Chung Trần Thế Vinh</t>
  </si>
  <si>
    <t>Trần Đình Khải</t>
  </si>
  <si>
    <t>Nguyễn Tiến Dũng</t>
  </si>
  <si>
    <t>Phó trưởng khoa</t>
  </si>
  <si>
    <t>Giảng Viên</t>
  </si>
  <si>
    <t>Trần Kim Thu Liễu</t>
  </si>
  <si>
    <t>Nguyễn Thị Thu Hà</t>
  </si>
  <si>
    <t>Nguyễn Thị Thanh  Tú</t>
  </si>
  <si>
    <t>Nguyễn Thị Thu  Tâm</t>
  </si>
  <si>
    <t>Sỹ Thị  Chung</t>
  </si>
  <si>
    <t>Nguyễn Thị Hải  Hà</t>
  </si>
  <si>
    <t>Nguyễn Thị  Nhuận</t>
  </si>
  <si>
    <t>Nguyễn Văn  Tấn</t>
  </si>
  <si>
    <t>Nguyễn Thị  Tất</t>
  </si>
  <si>
    <t>Nguyễn Thị Thanh  Thảo</t>
  </si>
  <si>
    <t>Nguyễn Thị  Thùy</t>
  </si>
  <si>
    <t>Nguyễn Việt  Tiến</t>
  </si>
  <si>
    <t>Võ Thị Lệ  Trân</t>
  </si>
  <si>
    <t>Giáp Thị  Vượng</t>
  </si>
  <si>
    <t>Lê Xuân Thiện</t>
  </si>
  <si>
    <t>Phó Trưởng Phòng</t>
  </si>
  <si>
    <t>Nguyễn Thị Hoa</t>
  </si>
  <si>
    <t>Nguyễn Văn Chì</t>
  </si>
  <si>
    <t>Bộ Phận Hành Chính</t>
  </si>
  <si>
    <t>Nguyễn Thị Bích Liễu</t>
  </si>
  <si>
    <t>Phan Thị Ngọc Phượng</t>
  </si>
  <si>
    <t>Trần Thị Ánh Phượng</t>
  </si>
  <si>
    <t>Thái Thị My Sa</t>
  </si>
  <si>
    <t>Nguyễn Cao Thắng</t>
  </si>
  <si>
    <t>Lưu Hoàng Hải Yến</t>
  </si>
  <si>
    <t>Nguyễn Thị Vân</t>
  </si>
  <si>
    <t>Phạm Hữu Tấn\</t>
  </si>
  <si>
    <t>Bộ Phận Bảo Vệ</t>
  </si>
  <si>
    <t>Trần Văn Anh</t>
  </si>
  <si>
    <t>Huỳnh Thanh Nhàn</t>
  </si>
  <si>
    <t>Phan Ngọc Phát</t>
  </si>
  <si>
    <t>Phạm Hữu Thành Phú</t>
  </si>
  <si>
    <t>Lê Hồng Phúc</t>
  </si>
  <si>
    <t>Huỳnh Bá Thành</t>
  </si>
  <si>
    <t>Đồng Anh Tuấn</t>
  </si>
  <si>
    <t>Hồ Thị Tuyết</t>
  </si>
  <si>
    <t>Lê Hồng Sơn</t>
  </si>
  <si>
    <t>Nguyễn Hữu Xuân Vũ</t>
  </si>
  <si>
    <t>Nguyễn Thái Bình</t>
  </si>
  <si>
    <t>Nguyễn Minh Thái</t>
  </si>
  <si>
    <t>Kiều Trung Tín</t>
  </si>
  <si>
    <t>Nguyễn Trọng Nghĩa</t>
  </si>
  <si>
    <t>Trần Thị Ngọc Dung</t>
  </si>
  <si>
    <t>Nguyễn Mỹ Tiên</t>
  </si>
  <si>
    <t>Đào Anh Tuấn</t>
  </si>
  <si>
    <t>Nguyễn Khoa</t>
  </si>
  <si>
    <t>Trần Việt Khánh</t>
  </si>
  <si>
    <t>Nguyễn Văn Minh</t>
  </si>
  <si>
    <t>Vũ Thị Thái Linh</t>
  </si>
  <si>
    <t>Trần Vĩnh Xuyên</t>
  </si>
  <si>
    <t>Nguyễn Sanh Cường</t>
  </si>
  <si>
    <t>Trưởng bộ môn</t>
  </si>
  <si>
    <t>1 buổi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</si>
</sst>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ahoma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5" xfId="0" applyFont="1" applyBorder="1"/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3" fontId="13" fillId="0" borderId="5" xfId="0" quotePrefix="1" applyNumberFormat="1" applyFont="1" applyFill="1" applyBorder="1" applyAlignment="1">
      <alignment horizontal="center" vertical="center"/>
    </xf>
    <xf numFmtId="3" fontId="14" fillId="0" borderId="5" xfId="0" quotePrefix="1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10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0" fillId="0" borderId="5" xfId="0" applyBorder="1"/>
    <xf numFmtId="0" fontId="1" fillId="0" borderId="5" xfId="0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workbookViewId="0">
      <selection activeCell="E10" sqref="E10:E13"/>
    </sheetView>
  </sheetViews>
  <sheetFormatPr defaultRowHeight="15" x14ac:dyDescent="0.25"/>
  <cols>
    <col min="1" max="1" width="5" bestFit="1" customWidth="1"/>
    <col min="2" max="2" width="21.85546875" bestFit="1" customWidth="1"/>
    <col min="3" max="3" width="5.7109375" bestFit="1" customWidth="1"/>
    <col min="4" max="4" width="9" bestFit="1" customWidth="1"/>
    <col min="5" max="6" width="12.140625" bestFit="1" customWidth="1"/>
    <col min="7" max="7" width="10.5703125" bestFit="1" customWidth="1"/>
  </cols>
  <sheetData>
    <row r="1" spans="1:8" ht="17.25" x14ac:dyDescent="0.25">
      <c r="A1" s="48"/>
    </row>
    <row r="2" spans="1:8" ht="17.25" x14ac:dyDescent="0.25">
      <c r="A2" s="48"/>
    </row>
    <row r="3" spans="1:8" ht="17.25" x14ac:dyDescent="0.25">
      <c r="A3" s="48"/>
    </row>
    <row r="4" spans="1:8" ht="17.25" x14ac:dyDescent="0.25">
      <c r="A4" s="48"/>
    </row>
    <row r="5" spans="1:8" ht="17.25" x14ac:dyDescent="0.25">
      <c r="A5" s="48"/>
    </row>
    <row r="6" spans="1:8" ht="17.25" x14ac:dyDescent="0.25">
      <c r="A6" s="48"/>
    </row>
    <row r="8" spans="1:8" s="1" customFormat="1" ht="48" customHeight="1" x14ac:dyDescent="0.25">
      <c r="A8" s="52" t="s">
        <v>21</v>
      </c>
      <c r="B8" s="52"/>
      <c r="C8" s="52"/>
      <c r="D8" s="52"/>
      <c r="E8" s="52"/>
      <c r="F8" s="52"/>
      <c r="G8" s="52"/>
      <c r="H8" s="5"/>
    </row>
    <row r="9" spans="1:8" s="2" customFormat="1" x14ac:dyDescent="0.25">
      <c r="A9" s="6" t="s">
        <v>22</v>
      </c>
      <c r="B9" s="12" t="s">
        <v>23</v>
      </c>
      <c r="C9" s="13"/>
      <c r="D9" s="13"/>
      <c r="E9" s="6" t="s">
        <v>24</v>
      </c>
      <c r="F9" s="6" t="s">
        <v>25</v>
      </c>
      <c r="G9" s="6" t="s">
        <v>27</v>
      </c>
      <c r="H9" s="3"/>
    </row>
    <row r="10" spans="1:8" s="2" customFormat="1" x14ac:dyDescent="0.25">
      <c r="A10" s="7">
        <v>1</v>
      </c>
      <c r="B10" s="9" t="s">
        <v>124</v>
      </c>
      <c r="C10" s="7"/>
      <c r="D10" s="7"/>
      <c r="E10" s="7" t="s">
        <v>119</v>
      </c>
      <c r="F10" s="31"/>
    </row>
    <row r="11" spans="1:8" s="2" customFormat="1" x14ac:dyDescent="0.25">
      <c r="A11" s="7">
        <v>2</v>
      </c>
      <c r="B11" s="9" t="s">
        <v>125</v>
      </c>
      <c r="C11" s="7"/>
      <c r="D11" s="7"/>
      <c r="E11" s="7" t="s">
        <v>119</v>
      </c>
      <c r="F11" s="31"/>
    </row>
    <row r="12" spans="1:8" s="2" customFormat="1" x14ac:dyDescent="0.25">
      <c r="A12" s="7">
        <v>3</v>
      </c>
      <c r="B12" s="9" t="s">
        <v>126</v>
      </c>
      <c r="C12" s="7"/>
      <c r="D12" s="7"/>
      <c r="E12" s="7" t="s">
        <v>120</v>
      </c>
      <c r="F12" s="31"/>
    </row>
    <row r="13" spans="1:8" s="2" customFormat="1" x14ac:dyDescent="0.25">
      <c r="A13" s="7">
        <v>4</v>
      </c>
      <c r="B13" s="9" t="s">
        <v>127</v>
      </c>
      <c r="C13" s="7"/>
      <c r="D13" s="7"/>
      <c r="E13" s="7" t="s">
        <v>120</v>
      </c>
      <c r="F13" s="31"/>
    </row>
    <row r="14" spans="1:8" s="2" customFormat="1" x14ac:dyDescent="0.25">
      <c r="A14" s="7">
        <v>5</v>
      </c>
      <c r="B14" s="9"/>
      <c r="C14" s="10"/>
      <c r="D14" s="7"/>
      <c r="E14" s="7"/>
      <c r="F14" s="7"/>
      <c r="G14" s="31"/>
    </row>
    <row r="15" spans="1:8" s="2" customFormat="1" x14ac:dyDescent="0.25">
      <c r="A15" s="7">
        <v>6</v>
      </c>
      <c r="B15" s="9"/>
      <c r="C15" s="10"/>
      <c r="D15" s="7"/>
      <c r="E15" s="7"/>
      <c r="F15" s="7"/>
      <c r="G15" s="31"/>
    </row>
    <row r="16" spans="1:8" s="2" customFormat="1" x14ac:dyDescent="0.25">
      <c r="A16" s="7">
        <v>7</v>
      </c>
      <c r="B16" s="9"/>
      <c r="C16" s="10"/>
      <c r="D16" s="7"/>
      <c r="E16" s="7"/>
      <c r="F16" s="7"/>
      <c r="G16" s="31"/>
    </row>
    <row r="17" spans="1:7" s="1" customFormat="1" x14ac:dyDescent="0.25">
      <c r="A17" s="7">
        <v>8</v>
      </c>
      <c r="B17" s="9"/>
      <c r="C17" s="10"/>
      <c r="D17" s="7"/>
      <c r="E17" s="7"/>
      <c r="F17" s="8"/>
      <c r="G17" s="49"/>
    </row>
  </sheetData>
  <mergeCells count="1">
    <mergeCell ref="A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E4"/>
  <sheetViews>
    <sheetView workbookViewId="0">
      <selection activeCell="B4" sqref="B4"/>
    </sheetView>
  </sheetViews>
  <sheetFormatPr defaultColWidth="18.42578125" defaultRowHeight="15" x14ac:dyDescent="0.25"/>
  <cols>
    <col min="1" max="1" width="17" style="1" bestFit="1" customWidth="1"/>
    <col min="2" max="2" width="17" style="1" customWidth="1"/>
    <col min="3" max="16384" width="18.42578125" style="1"/>
  </cols>
  <sheetData>
    <row r="1" spans="1:5" ht="38.25" thickBot="1" x14ac:dyDescent="0.3">
      <c r="A1" s="21" t="s">
        <v>61</v>
      </c>
      <c r="B1" s="45" t="s">
        <v>128</v>
      </c>
      <c r="C1" s="22" t="s">
        <v>62</v>
      </c>
      <c r="D1" s="32" t="s">
        <v>60</v>
      </c>
      <c r="E1" s="32" t="s">
        <v>47</v>
      </c>
    </row>
    <row r="2" spans="1:5" ht="19.5" thickBot="1" x14ac:dyDescent="0.3">
      <c r="A2" s="21" t="s">
        <v>63</v>
      </c>
      <c r="B2" s="45" t="s">
        <v>128</v>
      </c>
      <c r="C2" s="22" t="s">
        <v>62</v>
      </c>
      <c r="D2" s="20"/>
      <c r="E2" s="20"/>
    </row>
    <row r="3" spans="1:5" ht="38.25" thickBot="1" x14ac:dyDescent="0.3">
      <c r="A3" s="21" t="s">
        <v>66</v>
      </c>
      <c r="B3" s="45" t="s">
        <v>129</v>
      </c>
      <c r="C3" s="22" t="s">
        <v>62</v>
      </c>
      <c r="D3" s="32" t="s">
        <v>65</v>
      </c>
      <c r="E3" s="32" t="s">
        <v>47</v>
      </c>
    </row>
    <row r="4" spans="1:5" ht="38.25" thickBot="1" x14ac:dyDescent="0.3">
      <c r="A4" s="21" t="s">
        <v>67</v>
      </c>
      <c r="B4" s="45" t="s">
        <v>130</v>
      </c>
      <c r="C4" s="22" t="s">
        <v>62</v>
      </c>
      <c r="D4" s="20"/>
      <c r="E4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D2"/>
  <sheetViews>
    <sheetView workbookViewId="0">
      <selection activeCell="D13" sqref="D13"/>
    </sheetView>
  </sheetViews>
  <sheetFormatPr defaultColWidth="15.28515625" defaultRowHeight="15" x14ac:dyDescent="0.25"/>
  <cols>
    <col min="1" max="1" width="22.28515625" customWidth="1"/>
  </cols>
  <sheetData>
    <row r="1" spans="1:4" ht="33.75" thickBot="1" x14ac:dyDescent="0.3">
      <c r="A1" s="14" t="s">
        <v>49</v>
      </c>
      <c r="B1" s="15" t="s">
        <v>50</v>
      </c>
      <c r="C1" s="15" t="s">
        <v>51</v>
      </c>
      <c r="D1" s="15" t="s">
        <v>48</v>
      </c>
    </row>
    <row r="2" spans="1:4" ht="33.75" thickBot="1" x14ac:dyDescent="0.3">
      <c r="A2" s="14" t="s">
        <v>52</v>
      </c>
      <c r="B2" s="15" t="s">
        <v>53</v>
      </c>
      <c r="C2" s="15" t="s">
        <v>51</v>
      </c>
      <c r="D2" s="1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I35"/>
  <sheetViews>
    <sheetView workbookViewId="0">
      <selection activeCell="B15" sqref="B15"/>
    </sheetView>
  </sheetViews>
  <sheetFormatPr defaultRowHeight="15" x14ac:dyDescent="0.25"/>
  <cols>
    <col min="1" max="1" width="7.5703125" style="1" customWidth="1"/>
    <col min="2" max="2" width="23.28515625" style="1" customWidth="1"/>
    <col min="3" max="4" width="9.140625" style="1"/>
    <col min="5" max="5" width="14.5703125" style="1" customWidth="1"/>
    <col min="6" max="6" width="18" style="1" customWidth="1"/>
    <col min="7" max="7" width="19.42578125" style="1" customWidth="1"/>
    <col min="8" max="8" width="17.28515625" style="1" customWidth="1"/>
    <col min="9" max="16384" width="9.140625" style="1"/>
  </cols>
  <sheetData>
    <row r="1" spans="1:9" ht="48" customHeight="1" x14ac:dyDescent="0.25">
      <c r="A1" s="4"/>
      <c r="B1" s="11" t="s">
        <v>21</v>
      </c>
      <c r="C1" s="4"/>
      <c r="D1" s="4"/>
      <c r="E1" s="4"/>
      <c r="F1" s="4"/>
      <c r="G1" s="4"/>
      <c r="H1" s="4"/>
      <c r="I1" s="5"/>
    </row>
    <row r="2" spans="1:9" s="2" customFormat="1" x14ac:dyDescent="0.25">
      <c r="A2" s="6" t="s">
        <v>22</v>
      </c>
      <c r="B2" s="12" t="s">
        <v>23</v>
      </c>
      <c r="C2" s="13"/>
      <c r="D2" s="13"/>
      <c r="E2" s="6" t="s">
        <v>24</v>
      </c>
      <c r="F2" s="6" t="s">
        <v>25</v>
      </c>
      <c r="G2" s="6" t="s">
        <v>26</v>
      </c>
      <c r="H2" s="6" t="s">
        <v>27</v>
      </c>
      <c r="I2" s="3"/>
    </row>
    <row r="3" spans="1:9" s="2" customFormat="1" x14ac:dyDescent="0.25">
      <c r="A3" s="7">
        <v>1</v>
      </c>
      <c r="B3" s="9" t="s">
        <v>98</v>
      </c>
      <c r="C3" s="10" t="s">
        <v>82</v>
      </c>
      <c r="D3" s="7">
        <v>15003481</v>
      </c>
      <c r="E3" s="7" t="s">
        <v>28</v>
      </c>
      <c r="F3" s="7"/>
      <c r="G3" s="7" t="s">
        <v>29</v>
      </c>
      <c r="H3" s="3"/>
    </row>
    <row r="4" spans="1:9" s="2" customFormat="1" x14ac:dyDescent="0.25">
      <c r="A4" s="7">
        <v>2</v>
      </c>
      <c r="B4" s="9" t="s">
        <v>99</v>
      </c>
      <c r="C4" s="10" t="s">
        <v>82</v>
      </c>
      <c r="D4" s="7"/>
      <c r="E4" s="7" t="s">
        <v>30</v>
      </c>
      <c r="F4" s="7"/>
      <c r="G4" s="7" t="s">
        <v>29</v>
      </c>
      <c r="H4" s="3"/>
    </row>
    <row r="5" spans="1:9" s="2" customFormat="1" x14ac:dyDescent="0.25">
      <c r="A5" s="7">
        <v>3</v>
      </c>
      <c r="B5" s="9" t="s">
        <v>100</v>
      </c>
      <c r="C5" s="10" t="s">
        <v>82</v>
      </c>
      <c r="D5" s="7"/>
      <c r="E5" s="7" t="s">
        <v>30</v>
      </c>
      <c r="F5" s="7"/>
      <c r="G5" s="7" t="s">
        <v>29</v>
      </c>
      <c r="H5" s="3"/>
    </row>
    <row r="6" spans="1:9" s="2" customFormat="1" x14ac:dyDescent="0.25">
      <c r="A6" s="7">
        <v>4</v>
      </c>
      <c r="B6" s="9" t="s">
        <v>101</v>
      </c>
      <c r="C6" s="10" t="s">
        <v>82</v>
      </c>
      <c r="D6" s="7"/>
      <c r="E6" s="7" t="s">
        <v>30</v>
      </c>
      <c r="F6" s="7"/>
      <c r="G6" s="7" t="s">
        <v>29</v>
      </c>
      <c r="H6" s="3"/>
    </row>
    <row r="7" spans="1:9" s="2" customFormat="1" x14ac:dyDescent="0.25">
      <c r="A7" s="7">
        <v>5</v>
      </c>
      <c r="B7" s="9" t="s">
        <v>102</v>
      </c>
      <c r="C7" s="10" t="s">
        <v>82</v>
      </c>
      <c r="D7" s="7"/>
      <c r="E7" s="7" t="s">
        <v>30</v>
      </c>
      <c r="F7" s="7"/>
      <c r="G7" s="7" t="s">
        <v>29</v>
      </c>
      <c r="H7" s="3"/>
    </row>
    <row r="8" spans="1:9" s="2" customFormat="1" x14ac:dyDescent="0.25">
      <c r="A8" s="7">
        <v>6</v>
      </c>
      <c r="B8" s="9" t="s">
        <v>103</v>
      </c>
      <c r="C8" s="10" t="s">
        <v>82</v>
      </c>
      <c r="D8" s="7">
        <v>17001310</v>
      </c>
      <c r="E8" s="7" t="s">
        <v>31</v>
      </c>
      <c r="F8" s="7"/>
      <c r="G8" s="7" t="s">
        <v>29</v>
      </c>
      <c r="H8" s="3"/>
    </row>
    <row r="9" spans="1:9" s="2" customFormat="1" x14ac:dyDescent="0.25">
      <c r="A9" s="7">
        <v>7</v>
      </c>
      <c r="B9" s="9" t="s">
        <v>104</v>
      </c>
      <c r="C9" s="10" t="s">
        <v>82</v>
      </c>
      <c r="D9" s="7">
        <v>17000473</v>
      </c>
      <c r="E9" s="7" t="s">
        <v>31</v>
      </c>
      <c r="F9" s="7"/>
      <c r="G9" s="7" t="s">
        <v>29</v>
      </c>
      <c r="H9" s="3"/>
    </row>
    <row r="10" spans="1:9" x14ac:dyDescent="0.25">
      <c r="A10" s="7">
        <v>8</v>
      </c>
      <c r="B10" s="9" t="s">
        <v>105</v>
      </c>
      <c r="C10" s="10" t="s">
        <v>82</v>
      </c>
      <c r="D10" s="7">
        <v>17003313</v>
      </c>
      <c r="E10" s="7" t="s">
        <v>32</v>
      </c>
      <c r="F10" s="8"/>
      <c r="G10" s="7" t="s">
        <v>29</v>
      </c>
    </row>
    <row r="11" spans="1:9" x14ac:dyDescent="0.25">
      <c r="A11" s="7">
        <v>9</v>
      </c>
      <c r="B11" s="9" t="s">
        <v>106</v>
      </c>
      <c r="C11" s="10" t="s">
        <v>82</v>
      </c>
      <c r="D11" s="7">
        <v>17003910</v>
      </c>
      <c r="E11" s="7" t="s">
        <v>32</v>
      </c>
      <c r="F11" s="8"/>
      <c r="G11" s="7" t="s">
        <v>29</v>
      </c>
    </row>
    <row r="12" spans="1:9" x14ac:dyDescent="0.25">
      <c r="A12" s="7">
        <v>10</v>
      </c>
      <c r="B12" s="9" t="s">
        <v>107</v>
      </c>
      <c r="C12" s="10" t="s">
        <v>82</v>
      </c>
      <c r="D12" s="7">
        <v>17003597</v>
      </c>
      <c r="E12" s="7" t="s">
        <v>32</v>
      </c>
      <c r="F12" s="8"/>
      <c r="G12" s="7" t="s">
        <v>29</v>
      </c>
    </row>
    <row r="13" spans="1:9" x14ac:dyDescent="0.25">
      <c r="A13" s="7">
        <v>11</v>
      </c>
      <c r="B13" s="9" t="s">
        <v>108</v>
      </c>
      <c r="C13" s="10" t="s">
        <v>82</v>
      </c>
      <c r="D13" s="7"/>
      <c r="E13" s="7" t="s">
        <v>32</v>
      </c>
      <c r="F13" s="8"/>
      <c r="G13" s="7" t="s">
        <v>29</v>
      </c>
    </row>
    <row r="14" spans="1:9" x14ac:dyDescent="0.25">
      <c r="A14" s="7">
        <v>12</v>
      </c>
      <c r="B14" s="9" t="s">
        <v>109</v>
      </c>
      <c r="C14" s="10" t="s">
        <v>82</v>
      </c>
      <c r="D14" s="7">
        <v>17003997</v>
      </c>
      <c r="E14" s="7" t="s">
        <v>32</v>
      </c>
      <c r="F14" s="8"/>
      <c r="G14" s="7" t="s">
        <v>29</v>
      </c>
    </row>
    <row r="15" spans="1:9" x14ac:dyDescent="0.25">
      <c r="A15" s="7">
        <v>13</v>
      </c>
      <c r="B15" s="9" t="s">
        <v>110</v>
      </c>
      <c r="C15" s="10" t="s">
        <v>82</v>
      </c>
      <c r="D15" s="7">
        <v>17003687</v>
      </c>
      <c r="E15" s="7" t="s">
        <v>32</v>
      </c>
      <c r="F15" s="8"/>
      <c r="G15" s="7" t="s">
        <v>29</v>
      </c>
    </row>
    <row r="16" spans="1:9" x14ac:dyDescent="0.25">
      <c r="A16" s="7">
        <v>14</v>
      </c>
      <c r="B16" s="9" t="s">
        <v>111</v>
      </c>
      <c r="C16" s="10" t="s">
        <v>82</v>
      </c>
      <c r="D16" s="7">
        <v>1700497</v>
      </c>
      <c r="E16" s="7" t="s">
        <v>32</v>
      </c>
      <c r="F16" s="8"/>
      <c r="G16" s="7" t="s">
        <v>29</v>
      </c>
    </row>
    <row r="17" spans="1:7" x14ac:dyDescent="0.25">
      <c r="A17" s="7">
        <v>15</v>
      </c>
      <c r="B17" s="9" t="s">
        <v>112</v>
      </c>
      <c r="C17" s="10" t="s">
        <v>82</v>
      </c>
      <c r="D17" s="7">
        <v>17001420</v>
      </c>
      <c r="E17" s="7" t="s">
        <v>32</v>
      </c>
      <c r="F17" s="8"/>
      <c r="G17" s="7" t="s">
        <v>29</v>
      </c>
    </row>
    <row r="18" spans="1:7" x14ac:dyDescent="0.25">
      <c r="A18" s="7">
        <v>16</v>
      </c>
      <c r="B18" s="9" t="s">
        <v>113</v>
      </c>
      <c r="C18" s="10" t="s">
        <v>82</v>
      </c>
      <c r="D18" s="7">
        <v>17002672</v>
      </c>
      <c r="E18" s="7" t="s">
        <v>32</v>
      </c>
      <c r="F18" s="8"/>
      <c r="G18" s="7" t="s">
        <v>29</v>
      </c>
    </row>
    <row r="19" spans="1:7" x14ac:dyDescent="0.25">
      <c r="A19" s="7">
        <v>17</v>
      </c>
      <c r="B19" s="9" t="s">
        <v>114</v>
      </c>
      <c r="C19" s="10" t="s">
        <v>82</v>
      </c>
      <c r="D19" s="7">
        <v>17003781</v>
      </c>
      <c r="E19" s="7" t="s">
        <v>32</v>
      </c>
      <c r="F19" s="8"/>
      <c r="G19" s="7" t="s">
        <v>29</v>
      </c>
    </row>
    <row r="20" spans="1:7" x14ac:dyDescent="0.25">
      <c r="A20" s="7">
        <v>18</v>
      </c>
      <c r="B20" s="9" t="s">
        <v>115</v>
      </c>
      <c r="C20" s="10" t="s">
        <v>82</v>
      </c>
      <c r="D20" s="7">
        <v>17004033</v>
      </c>
      <c r="E20" s="7" t="s">
        <v>32</v>
      </c>
      <c r="F20" s="8"/>
      <c r="G20" s="7" t="s">
        <v>29</v>
      </c>
    </row>
    <row r="21" spans="1:7" x14ac:dyDescent="0.25">
      <c r="A21" s="7">
        <v>19</v>
      </c>
      <c r="B21" s="9" t="s">
        <v>116</v>
      </c>
      <c r="C21" s="10" t="s">
        <v>82</v>
      </c>
      <c r="D21" s="7">
        <v>17003425</v>
      </c>
      <c r="E21" s="7" t="s">
        <v>32</v>
      </c>
      <c r="F21" s="8"/>
      <c r="G21" s="7" t="s">
        <v>29</v>
      </c>
    </row>
    <row r="22" spans="1:7" x14ac:dyDescent="0.25">
      <c r="A22" s="7">
        <v>20</v>
      </c>
      <c r="B22" s="9" t="s">
        <v>117</v>
      </c>
      <c r="C22" s="10" t="s">
        <v>82</v>
      </c>
      <c r="D22" s="7">
        <v>17003326</v>
      </c>
      <c r="E22" s="7" t="s">
        <v>32</v>
      </c>
      <c r="F22" s="7"/>
      <c r="G22" s="7" t="s">
        <v>29</v>
      </c>
    </row>
    <row r="23" spans="1:7" x14ac:dyDescent="0.25">
      <c r="A23" s="7">
        <v>21</v>
      </c>
      <c r="B23" s="3" t="s">
        <v>118</v>
      </c>
      <c r="C23" s="3"/>
      <c r="D23" s="3"/>
      <c r="E23" s="3" t="s">
        <v>46</v>
      </c>
      <c r="F23" s="3"/>
      <c r="G23" s="27" t="s">
        <v>83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E448-1B9C-4D6E-9087-1D58D53A9D10}">
  <sheetPr>
    <tabColor rgb="FFFF0000"/>
  </sheetPr>
  <dimension ref="A1:C18"/>
  <sheetViews>
    <sheetView workbookViewId="0">
      <selection activeCell="C1" sqref="C1:C6"/>
    </sheetView>
  </sheetViews>
  <sheetFormatPr defaultRowHeight="16.5" x14ac:dyDescent="0.25"/>
  <cols>
    <col min="1" max="1" width="29.85546875" style="30" customWidth="1"/>
    <col min="2" max="2" width="17.5703125" style="30" bestFit="1" customWidth="1"/>
    <col min="3" max="3" width="27.42578125" style="30" bestFit="1" customWidth="1"/>
    <col min="4" max="16384" width="9.140625" style="30"/>
  </cols>
  <sheetData>
    <row r="1" spans="1:3" ht="17.25" customHeight="1" x14ac:dyDescent="0.25">
      <c r="A1" s="29" t="s">
        <v>181</v>
      </c>
      <c r="B1" s="30" t="s">
        <v>134</v>
      </c>
      <c r="C1" s="30" t="s">
        <v>188</v>
      </c>
    </row>
    <row r="2" spans="1:3" ht="15" customHeight="1" x14ac:dyDescent="0.25">
      <c r="A2" s="29" t="s">
        <v>182</v>
      </c>
      <c r="B2" s="30" t="s">
        <v>187</v>
      </c>
      <c r="C2" s="30" t="s">
        <v>188</v>
      </c>
    </row>
    <row r="3" spans="1:3" ht="15" customHeight="1" x14ac:dyDescent="0.25">
      <c r="A3" s="29" t="s">
        <v>183</v>
      </c>
      <c r="B3" s="30" t="s">
        <v>187</v>
      </c>
      <c r="C3" s="30" t="s">
        <v>188</v>
      </c>
    </row>
    <row r="4" spans="1:3" ht="15" customHeight="1" x14ac:dyDescent="0.25">
      <c r="A4" s="29" t="s">
        <v>184</v>
      </c>
      <c r="B4" s="30" t="s">
        <v>187</v>
      </c>
      <c r="C4" s="30" t="s">
        <v>188</v>
      </c>
    </row>
    <row r="5" spans="1:3" ht="15" customHeight="1" x14ac:dyDescent="0.25">
      <c r="A5" s="29" t="s">
        <v>185</v>
      </c>
      <c r="B5" s="30" t="s">
        <v>41</v>
      </c>
      <c r="C5" s="30" t="s">
        <v>188</v>
      </c>
    </row>
    <row r="6" spans="1:3" ht="15" customHeight="1" x14ac:dyDescent="0.25">
      <c r="A6" s="29" t="s">
        <v>186</v>
      </c>
      <c r="B6" s="30" t="s">
        <v>41</v>
      </c>
      <c r="C6" s="30" t="s">
        <v>188</v>
      </c>
    </row>
    <row r="7" spans="1:3" ht="15" customHeight="1" x14ac:dyDescent="0.25">
      <c r="A7" s="29"/>
    </row>
    <row r="8" spans="1:3" ht="15" customHeight="1" x14ac:dyDescent="0.25">
      <c r="A8" s="29"/>
    </row>
    <row r="9" spans="1:3" ht="15" customHeight="1" x14ac:dyDescent="0.25">
      <c r="A9" s="29"/>
    </row>
    <row r="10" spans="1:3" ht="15" customHeight="1" x14ac:dyDescent="0.25">
      <c r="A10" s="29"/>
    </row>
    <row r="11" spans="1:3" ht="15" customHeight="1" x14ac:dyDescent="0.25">
      <c r="A11" s="29"/>
    </row>
    <row r="12" spans="1:3" ht="15" customHeight="1" x14ac:dyDescent="0.25">
      <c r="A12" s="29"/>
    </row>
    <row r="13" spans="1:3" ht="15" customHeight="1" x14ac:dyDescent="0.25">
      <c r="A13" s="29"/>
    </row>
    <row r="14" spans="1:3" ht="15" customHeight="1" x14ac:dyDescent="0.25">
      <c r="A14" s="29"/>
    </row>
    <row r="15" spans="1:3" ht="15" customHeight="1" x14ac:dyDescent="0.25">
      <c r="A15" s="29"/>
    </row>
    <row r="16" spans="1:3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2"/>
  <sheetViews>
    <sheetView workbookViewId="0">
      <selection sqref="A1:B2"/>
    </sheetView>
  </sheetViews>
  <sheetFormatPr defaultRowHeight="15" x14ac:dyDescent="0.25"/>
  <cols>
    <col min="1" max="1" width="16" style="3" customWidth="1"/>
    <col min="2" max="16384" width="9.140625" style="3"/>
  </cols>
  <sheetData>
    <row r="1" spans="1:3" ht="16.5" x14ac:dyDescent="0.25">
      <c r="A1" s="50" t="s">
        <v>121</v>
      </c>
      <c r="B1" s="46" t="s">
        <v>122</v>
      </c>
      <c r="C1" s="46"/>
    </row>
    <row r="2" spans="1:3" ht="16.5" x14ac:dyDescent="0.25">
      <c r="A2" s="50" t="s">
        <v>123</v>
      </c>
      <c r="B2" s="46" t="s">
        <v>93</v>
      </c>
      <c r="C2" s="46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B18"/>
  <sheetViews>
    <sheetView workbookViewId="0">
      <selection activeCell="B1" sqref="B1:B10"/>
    </sheetView>
  </sheetViews>
  <sheetFormatPr defaultRowHeight="16.5" x14ac:dyDescent="0.25"/>
  <cols>
    <col min="1" max="1" width="9.140625" style="30"/>
    <col min="2" max="2" width="29.85546875" style="30" customWidth="1"/>
    <col min="3" max="3" width="14" style="30" bestFit="1" customWidth="1"/>
    <col min="4" max="4" width="27.42578125" style="30" bestFit="1" customWidth="1"/>
    <col min="5" max="16384" width="9.140625" style="30"/>
  </cols>
  <sheetData>
    <row r="1" spans="1:2" ht="17.25" customHeight="1" x14ac:dyDescent="0.25">
      <c r="A1" s="30">
        <v>1</v>
      </c>
      <c r="B1" s="29" t="s">
        <v>140</v>
      </c>
    </row>
    <row r="2" spans="1:2" ht="15" customHeight="1" x14ac:dyDescent="0.25">
      <c r="A2" s="30">
        <v>2</v>
      </c>
      <c r="B2" s="29" t="s">
        <v>141</v>
      </c>
    </row>
    <row r="3" spans="1:2" ht="15" customHeight="1" x14ac:dyDescent="0.25">
      <c r="A3" s="30">
        <v>3</v>
      </c>
      <c r="B3" s="29" t="s">
        <v>142</v>
      </c>
    </row>
    <row r="4" spans="1:2" ht="15" customHeight="1" x14ac:dyDescent="0.25">
      <c r="A4" s="30">
        <v>4</v>
      </c>
      <c r="B4" s="29" t="s">
        <v>143</v>
      </c>
    </row>
    <row r="5" spans="1:2" ht="15" customHeight="1" x14ac:dyDescent="0.25">
      <c r="A5" s="30">
        <v>5</v>
      </c>
      <c r="B5" s="29" t="s">
        <v>144</v>
      </c>
    </row>
    <row r="6" spans="1:2" ht="15" customHeight="1" x14ac:dyDescent="0.25">
      <c r="A6" s="30">
        <v>6</v>
      </c>
      <c r="B6" s="29" t="s">
        <v>145</v>
      </c>
    </row>
    <row r="7" spans="1:2" ht="15" customHeight="1" x14ac:dyDescent="0.25">
      <c r="A7" s="30">
        <v>7</v>
      </c>
      <c r="B7" s="29" t="s">
        <v>146</v>
      </c>
    </row>
    <row r="8" spans="1:2" ht="15" customHeight="1" x14ac:dyDescent="0.25">
      <c r="A8" s="30">
        <v>8</v>
      </c>
      <c r="B8" s="29" t="s">
        <v>147</v>
      </c>
    </row>
    <row r="9" spans="1:2" ht="15" customHeight="1" x14ac:dyDescent="0.25">
      <c r="A9" s="30">
        <v>9</v>
      </c>
      <c r="B9" s="29" t="s">
        <v>148</v>
      </c>
    </row>
    <row r="10" spans="1:2" ht="15" customHeight="1" x14ac:dyDescent="0.25">
      <c r="A10" s="30">
        <v>10</v>
      </c>
      <c r="B10" s="29" t="s">
        <v>149</v>
      </c>
    </row>
    <row r="11" spans="1:2" ht="15" customHeight="1" x14ac:dyDescent="0.25">
      <c r="B11" s="29"/>
    </row>
    <row r="12" spans="1:2" ht="15" customHeight="1" x14ac:dyDescent="0.25">
      <c r="B12" s="29"/>
    </row>
    <row r="13" spans="1:2" ht="15" customHeight="1" x14ac:dyDescent="0.25">
      <c r="B13" s="29"/>
    </row>
    <row r="14" spans="1:2" ht="15" customHeight="1" x14ac:dyDescent="0.25">
      <c r="B14" s="29"/>
    </row>
    <row r="15" spans="1:2" ht="15" customHeight="1" x14ac:dyDescent="0.25">
      <c r="B15" s="29"/>
    </row>
    <row r="16" spans="1:2" ht="15" customHeight="1" x14ac:dyDescent="0.25">
      <c r="B16" s="29"/>
    </row>
    <row r="17" spans="2:2" ht="15" customHeight="1" x14ac:dyDescent="0.25">
      <c r="B17" s="29"/>
    </row>
    <row r="18" spans="2:2" ht="15" customHeight="1" x14ac:dyDescent="0.25">
      <c r="B18" s="29"/>
    </row>
  </sheetData>
  <sortState ref="B1:C10">
    <sortCondition ref="B1:B10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18"/>
  <sheetViews>
    <sheetView workbookViewId="0">
      <selection sqref="A1:C3"/>
    </sheetView>
  </sheetViews>
  <sheetFormatPr defaultRowHeight="16.5" x14ac:dyDescent="0.25"/>
  <cols>
    <col min="1" max="1" width="29.85546875" style="30" customWidth="1"/>
    <col min="2" max="2" width="17.140625" style="30" bestFit="1" customWidth="1"/>
    <col min="3" max="3" width="27.42578125" style="30" bestFit="1" customWidth="1"/>
    <col min="4" max="16384" width="9.140625" style="30"/>
  </cols>
  <sheetData>
    <row r="1" spans="1:3" ht="17.25" customHeight="1" x14ac:dyDescent="0.25">
      <c r="A1" s="29" t="s">
        <v>131</v>
      </c>
      <c r="B1" s="30" t="s">
        <v>38</v>
      </c>
    </row>
    <row r="2" spans="1:3" ht="15" customHeight="1" x14ac:dyDescent="0.25">
      <c r="A2" s="29" t="s">
        <v>132</v>
      </c>
      <c r="B2" s="30" t="s">
        <v>134</v>
      </c>
      <c r="C2" s="30" t="s">
        <v>87</v>
      </c>
    </row>
    <row r="3" spans="1:3" ht="15" customHeight="1" x14ac:dyDescent="0.25">
      <c r="A3" s="29" t="s">
        <v>133</v>
      </c>
      <c r="B3" s="30" t="s">
        <v>41</v>
      </c>
    </row>
    <row r="4" spans="1:3" ht="15" customHeight="1" x14ac:dyDescent="0.25">
      <c r="A4" s="29"/>
    </row>
    <row r="5" spans="1:3" ht="15" customHeight="1" x14ac:dyDescent="0.25">
      <c r="A5" s="29"/>
    </row>
    <row r="6" spans="1:3" ht="15" customHeight="1" x14ac:dyDescent="0.25">
      <c r="A6" s="29"/>
    </row>
    <row r="7" spans="1:3" ht="15" customHeight="1" x14ac:dyDescent="0.25">
      <c r="A7" s="29"/>
    </row>
    <row r="8" spans="1:3" ht="15" customHeight="1" x14ac:dyDescent="0.25">
      <c r="A8" s="29"/>
    </row>
    <row r="9" spans="1:3" ht="15" customHeight="1" x14ac:dyDescent="0.25">
      <c r="A9" s="29"/>
    </row>
    <row r="10" spans="1:3" ht="15" customHeight="1" x14ac:dyDescent="0.25">
      <c r="A10" s="29"/>
    </row>
    <row r="11" spans="1:3" ht="15" customHeight="1" x14ac:dyDescent="0.25">
      <c r="A11" s="29"/>
    </row>
    <row r="12" spans="1:3" ht="15" customHeight="1" x14ac:dyDescent="0.25">
      <c r="A12" s="29"/>
    </row>
    <row r="13" spans="1:3" ht="15" customHeight="1" x14ac:dyDescent="0.25">
      <c r="A13" s="29"/>
    </row>
    <row r="14" spans="1:3" ht="15" customHeight="1" x14ac:dyDescent="0.25">
      <c r="A14" s="29"/>
    </row>
    <row r="15" spans="1:3" ht="15" customHeight="1" x14ac:dyDescent="0.25">
      <c r="A15" s="29"/>
    </row>
    <row r="16" spans="1:3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B17"/>
  <sheetViews>
    <sheetView workbookViewId="0">
      <selection sqref="A1:A3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2" ht="17.25" customHeight="1" x14ac:dyDescent="0.25">
      <c r="A1" s="29" t="s">
        <v>174</v>
      </c>
      <c r="B1" s="30" t="s">
        <v>135</v>
      </c>
    </row>
    <row r="2" spans="1:2" ht="15" customHeight="1" x14ac:dyDescent="0.25">
      <c r="A2" s="29" t="s">
        <v>175</v>
      </c>
      <c r="B2" s="30" t="s">
        <v>135</v>
      </c>
    </row>
    <row r="3" spans="1:2" ht="15" customHeight="1" x14ac:dyDescent="0.25">
      <c r="A3" s="29" t="s">
        <v>176</v>
      </c>
      <c r="B3" s="30" t="s">
        <v>135</v>
      </c>
    </row>
    <row r="4" spans="1:2" ht="15" customHeight="1" x14ac:dyDescent="0.25">
      <c r="A4" s="29"/>
    </row>
    <row r="5" spans="1:2" ht="15" customHeight="1" x14ac:dyDescent="0.25">
      <c r="A5" s="29"/>
    </row>
    <row r="6" spans="1:2" ht="15" customHeight="1" x14ac:dyDescent="0.25">
      <c r="A6" s="29"/>
    </row>
    <row r="7" spans="1:2" ht="15" customHeight="1" x14ac:dyDescent="0.25">
      <c r="A7" s="29"/>
    </row>
    <row r="8" spans="1:2" ht="15" customHeight="1" x14ac:dyDescent="0.25">
      <c r="A8" s="29"/>
    </row>
    <row r="9" spans="1:2" ht="15" customHeight="1" x14ac:dyDescent="0.25">
      <c r="A9" s="29"/>
    </row>
    <row r="10" spans="1:2" ht="15" customHeight="1" x14ac:dyDescent="0.25">
      <c r="A10" s="29"/>
    </row>
    <row r="11" spans="1:2" ht="15" customHeight="1" x14ac:dyDescent="0.25">
      <c r="A11" s="29"/>
    </row>
    <row r="12" spans="1:2" ht="15" customHeight="1" x14ac:dyDescent="0.25">
      <c r="A12" s="29"/>
    </row>
    <row r="13" spans="1:2" ht="15" customHeight="1" x14ac:dyDescent="0.25">
      <c r="A13" s="29"/>
    </row>
    <row r="14" spans="1:2" ht="15" customHeight="1" x14ac:dyDescent="0.25">
      <c r="A14" s="29"/>
    </row>
    <row r="15" spans="1:2" ht="15" customHeight="1" x14ac:dyDescent="0.25">
      <c r="A15" s="29"/>
    </row>
    <row r="16" spans="1:2" ht="15" customHeight="1" x14ac:dyDescent="0.25">
      <c r="A16" s="29"/>
    </row>
    <row r="17" spans="1:1" ht="15" customHeight="1" x14ac:dyDescent="0.25">
      <c r="A17" s="29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18"/>
  <sheetViews>
    <sheetView workbookViewId="0">
      <selection sqref="A1:B4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3" ht="17.25" customHeight="1" x14ac:dyDescent="0.25">
      <c r="A1" s="29" t="s">
        <v>136</v>
      </c>
      <c r="B1" s="30" t="s">
        <v>38</v>
      </c>
      <c r="C1" s="30" t="s">
        <v>84</v>
      </c>
    </row>
    <row r="2" spans="1:3" ht="15" customHeight="1" x14ac:dyDescent="0.25">
      <c r="A2" s="29" t="s">
        <v>137</v>
      </c>
      <c r="B2" s="30" t="s">
        <v>41</v>
      </c>
      <c r="C2" s="30" t="s">
        <v>84</v>
      </c>
    </row>
    <row r="3" spans="1:3" ht="15" customHeight="1" x14ac:dyDescent="0.25">
      <c r="A3" s="29" t="s">
        <v>138</v>
      </c>
      <c r="B3" s="30" t="s">
        <v>41</v>
      </c>
      <c r="C3" s="30" t="s">
        <v>85</v>
      </c>
    </row>
    <row r="4" spans="1:3" ht="15" customHeight="1" x14ac:dyDescent="0.25">
      <c r="A4" s="29" t="s">
        <v>139</v>
      </c>
      <c r="B4" s="30" t="s">
        <v>41</v>
      </c>
      <c r="C4" s="30" t="s">
        <v>85</v>
      </c>
    </row>
    <row r="5" spans="1:3" ht="15" customHeight="1" x14ac:dyDescent="0.25">
      <c r="A5" s="29"/>
    </row>
    <row r="6" spans="1:3" ht="15" customHeight="1" x14ac:dyDescent="0.25">
      <c r="A6" s="29"/>
    </row>
    <row r="7" spans="1:3" ht="15" customHeight="1" x14ac:dyDescent="0.25">
      <c r="A7" s="29"/>
    </row>
    <row r="8" spans="1:3" ht="15" customHeight="1" x14ac:dyDescent="0.25">
      <c r="A8" s="29"/>
    </row>
    <row r="9" spans="1:3" ht="15" customHeight="1" x14ac:dyDescent="0.25">
      <c r="A9" s="29"/>
    </row>
    <row r="10" spans="1:3" ht="15" customHeight="1" x14ac:dyDescent="0.25">
      <c r="A10" s="29"/>
    </row>
    <row r="11" spans="1:3" ht="15" customHeight="1" x14ac:dyDescent="0.25">
      <c r="A11" s="29"/>
    </row>
    <row r="12" spans="1:3" ht="15" customHeight="1" x14ac:dyDescent="0.25">
      <c r="A12" s="29"/>
    </row>
    <row r="13" spans="1:3" ht="15" customHeight="1" x14ac:dyDescent="0.25">
      <c r="A13" s="29"/>
    </row>
    <row r="14" spans="1:3" ht="15" customHeight="1" x14ac:dyDescent="0.25">
      <c r="A14" s="29"/>
    </row>
    <row r="15" spans="1:3" ht="15" customHeight="1" x14ac:dyDescent="0.25">
      <c r="A15" s="29"/>
    </row>
    <row r="16" spans="1:3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C21"/>
  <sheetViews>
    <sheetView workbookViewId="0">
      <selection activeCell="B1" sqref="B1:C21"/>
    </sheetView>
  </sheetViews>
  <sheetFormatPr defaultRowHeight="16.5" x14ac:dyDescent="0.25"/>
  <cols>
    <col min="1" max="1" width="3.85546875" style="30" bestFit="1" customWidth="1"/>
    <col min="2" max="2" width="29.85546875" style="30" customWidth="1"/>
    <col min="3" max="3" width="21.7109375" style="30" bestFit="1" customWidth="1"/>
    <col min="4" max="4" width="27.42578125" style="30" bestFit="1" customWidth="1"/>
    <col min="5" max="16384" width="9.140625" style="30"/>
  </cols>
  <sheetData>
    <row r="1" spans="1:3" ht="17.25" customHeight="1" x14ac:dyDescent="0.25">
      <c r="A1" s="34">
        <v>1</v>
      </c>
      <c r="B1" s="29" t="s">
        <v>150</v>
      </c>
      <c r="C1" s="30" t="s">
        <v>151</v>
      </c>
    </row>
    <row r="2" spans="1:3" ht="15" customHeight="1" x14ac:dyDescent="0.25">
      <c r="A2" s="34">
        <v>2</v>
      </c>
      <c r="B2" s="29" t="s">
        <v>152</v>
      </c>
      <c r="C2" s="30" t="s">
        <v>151</v>
      </c>
    </row>
    <row r="3" spans="1:3" ht="15" customHeight="1" x14ac:dyDescent="0.25">
      <c r="A3" s="34">
        <v>3</v>
      </c>
      <c r="B3" s="29" t="s">
        <v>153</v>
      </c>
      <c r="C3" s="30" t="s">
        <v>154</v>
      </c>
    </row>
    <row r="4" spans="1:3" ht="15" customHeight="1" x14ac:dyDescent="0.25">
      <c r="A4" s="34">
        <v>4</v>
      </c>
      <c r="B4" s="29" t="s">
        <v>155</v>
      </c>
      <c r="C4" s="30" t="s">
        <v>154</v>
      </c>
    </row>
    <row r="5" spans="1:3" ht="15" customHeight="1" x14ac:dyDescent="0.25">
      <c r="A5" s="34">
        <v>5</v>
      </c>
      <c r="B5" s="29" t="s">
        <v>156</v>
      </c>
      <c r="C5" s="30" t="s">
        <v>154</v>
      </c>
    </row>
    <row r="6" spans="1:3" ht="15" customHeight="1" x14ac:dyDescent="0.25">
      <c r="A6" s="34">
        <v>6</v>
      </c>
      <c r="B6" s="29" t="s">
        <v>157</v>
      </c>
      <c r="C6" s="30" t="s">
        <v>154</v>
      </c>
    </row>
    <row r="7" spans="1:3" ht="15" customHeight="1" x14ac:dyDescent="0.25">
      <c r="A7" s="34">
        <v>7</v>
      </c>
      <c r="B7" s="29" t="s">
        <v>158</v>
      </c>
      <c r="C7" s="30" t="s">
        <v>154</v>
      </c>
    </row>
    <row r="8" spans="1:3" ht="15" customHeight="1" x14ac:dyDescent="0.25">
      <c r="A8" s="34">
        <v>8</v>
      </c>
      <c r="B8" s="29" t="s">
        <v>159</v>
      </c>
      <c r="C8" s="30" t="s">
        <v>154</v>
      </c>
    </row>
    <row r="9" spans="1:3" ht="15" customHeight="1" x14ac:dyDescent="0.25">
      <c r="A9" s="34">
        <v>9</v>
      </c>
      <c r="B9" s="29" t="s">
        <v>160</v>
      </c>
      <c r="C9" s="30" t="s">
        <v>154</v>
      </c>
    </row>
    <row r="10" spans="1:3" ht="15" customHeight="1" x14ac:dyDescent="0.25">
      <c r="A10" s="34">
        <v>10</v>
      </c>
      <c r="B10" s="29" t="s">
        <v>161</v>
      </c>
      <c r="C10" s="30" t="s">
        <v>154</v>
      </c>
    </row>
    <row r="11" spans="1:3" ht="15" customHeight="1" x14ac:dyDescent="0.25">
      <c r="A11" s="34">
        <v>11</v>
      </c>
      <c r="B11" s="29" t="s">
        <v>162</v>
      </c>
      <c r="C11" s="30" t="s">
        <v>163</v>
      </c>
    </row>
    <row r="12" spans="1:3" ht="15" customHeight="1" x14ac:dyDescent="0.25">
      <c r="A12" s="34">
        <v>12</v>
      </c>
      <c r="B12" s="29" t="s">
        <v>164</v>
      </c>
      <c r="C12" s="30" t="s">
        <v>163</v>
      </c>
    </row>
    <row r="13" spans="1:3" ht="15" customHeight="1" x14ac:dyDescent="0.25">
      <c r="A13" s="34">
        <v>13</v>
      </c>
      <c r="B13" s="29" t="s">
        <v>165</v>
      </c>
      <c r="C13" s="30" t="s">
        <v>163</v>
      </c>
    </row>
    <row r="14" spans="1:3" ht="15" customHeight="1" x14ac:dyDescent="0.25">
      <c r="A14" s="34">
        <v>14</v>
      </c>
      <c r="B14" s="29" t="s">
        <v>166</v>
      </c>
      <c r="C14" s="30" t="s">
        <v>163</v>
      </c>
    </row>
    <row r="15" spans="1:3" ht="15" customHeight="1" x14ac:dyDescent="0.25">
      <c r="A15" s="34">
        <v>15</v>
      </c>
      <c r="B15" s="29" t="s">
        <v>167</v>
      </c>
      <c r="C15" s="30" t="s">
        <v>163</v>
      </c>
    </row>
    <row r="16" spans="1:3" ht="15" customHeight="1" x14ac:dyDescent="0.25">
      <c r="A16" s="34">
        <v>16</v>
      </c>
      <c r="B16" s="29" t="s">
        <v>168</v>
      </c>
      <c r="C16" s="30" t="s">
        <v>163</v>
      </c>
    </row>
    <row r="17" spans="1:3" ht="15" customHeight="1" x14ac:dyDescent="0.25">
      <c r="A17" s="34">
        <v>17</v>
      </c>
      <c r="B17" s="29" t="s">
        <v>169</v>
      </c>
      <c r="C17" s="30" t="s">
        <v>163</v>
      </c>
    </row>
    <row r="18" spans="1:3" ht="15" customHeight="1" x14ac:dyDescent="0.25">
      <c r="A18" s="34">
        <v>18</v>
      </c>
      <c r="B18" s="29" t="s">
        <v>170</v>
      </c>
      <c r="C18" s="30" t="s">
        <v>163</v>
      </c>
    </row>
    <row r="19" spans="1:3" x14ac:dyDescent="0.25">
      <c r="A19" s="34">
        <v>19</v>
      </c>
      <c r="B19" s="30" t="s">
        <v>171</v>
      </c>
      <c r="C19" s="30" t="s">
        <v>163</v>
      </c>
    </row>
    <row r="20" spans="1:3" x14ac:dyDescent="0.25">
      <c r="A20" s="34">
        <v>20</v>
      </c>
      <c r="B20" s="30" t="s">
        <v>172</v>
      </c>
      <c r="C20" s="30" t="s">
        <v>163</v>
      </c>
    </row>
    <row r="21" spans="1:3" x14ac:dyDescent="0.25">
      <c r="A21" s="34">
        <v>21</v>
      </c>
      <c r="B21" s="30" t="s">
        <v>173</v>
      </c>
      <c r="C21" s="30" t="s">
        <v>163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F5"/>
  <sheetViews>
    <sheetView workbookViewId="0">
      <selection activeCell="B5" sqref="B1:D5"/>
    </sheetView>
  </sheetViews>
  <sheetFormatPr defaultRowHeight="15" x14ac:dyDescent="0.25"/>
  <cols>
    <col min="1" max="1" width="9.140625" style="1"/>
    <col min="2" max="2" width="13.28515625" bestFit="1" customWidth="1"/>
    <col min="4" max="4" width="8.140625" bestFit="1" customWidth="1"/>
  </cols>
  <sheetData>
    <row r="1" spans="1:6" ht="47.25" x14ac:dyDescent="0.25">
      <c r="A1" s="35">
        <v>1</v>
      </c>
      <c r="B1" s="36" t="s">
        <v>33</v>
      </c>
      <c r="C1" s="37" t="s">
        <v>34</v>
      </c>
      <c r="D1" s="38" t="s">
        <v>35</v>
      </c>
      <c r="E1" s="37" t="s">
        <v>36</v>
      </c>
      <c r="F1" s="26" t="s">
        <v>82</v>
      </c>
    </row>
    <row r="2" spans="1:6" ht="47.25" customHeight="1" x14ac:dyDescent="0.25">
      <c r="A2" s="35">
        <v>2</v>
      </c>
      <c r="B2" s="36" t="s">
        <v>37</v>
      </c>
      <c r="C2" s="37" t="s">
        <v>38</v>
      </c>
      <c r="D2" s="37" t="s">
        <v>39</v>
      </c>
      <c r="E2" s="37" t="s">
        <v>36</v>
      </c>
    </row>
    <row r="3" spans="1:6" ht="47.25" x14ac:dyDescent="0.25">
      <c r="A3" s="35">
        <v>3</v>
      </c>
      <c r="B3" s="36" t="s">
        <v>40</v>
      </c>
      <c r="C3" s="37" t="s">
        <v>41</v>
      </c>
      <c r="D3" s="38" t="s">
        <v>35</v>
      </c>
      <c r="E3" s="37" t="s">
        <v>42</v>
      </c>
    </row>
    <row r="4" spans="1:6" ht="47.25" x14ac:dyDescent="0.25">
      <c r="A4" s="35">
        <v>4</v>
      </c>
      <c r="B4" s="36" t="s">
        <v>43</v>
      </c>
      <c r="C4" s="37" t="s">
        <v>41</v>
      </c>
      <c r="D4" s="37" t="s">
        <v>39</v>
      </c>
      <c r="E4" s="37" t="s">
        <v>42</v>
      </c>
    </row>
    <row r="5" spans="1:6" ht="94.5" x14ac:dyDescent="0.25">
      <c r="A5" s="35">
        <v>5</v>
      </c>
      <c r="B5" s="36" t="s">
        <v>44</v>
      </c>
      <c r="C5" s="37" t="s">
        <v>41</v>
      </c>
      <c r="D5" s="37" t="s">
        <v>47</v>
      </c>
      <c r="E5" s="36" t="s">
        <v>45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18"/>
  <sheetViews>
    <sheetView workbookViewId="0">
      <selection activeCell="B18" sqref="B1:B18"/>
    </sheetView>
  </sheetViews>
  <sheetFormatPr defaultRowHeight="15" x14ac:dyDescent="0.25"/>
  <cols>
    <col min="1" max="1" width="9.140625" style="3"/>
    <col min="2" max="2" width="20.42578125" style="3" bestFit="1" customWidth="1"/>
    <col min="3" max="3" width="14" style="3" bestFit="1" customWidth="1"/>
    <col min="4" max="16384" width="9.140625" style="3"/>
  </cols>
  <sheetData>
    <row r="1" spans="1:4" ht="17.25" customHeight="1" x14ac:dyDescent="0.25">
      <c r="A1" s="39">
        <v>1</v>
      </c>
      <c r="B1" s="31" t="s">
        <v>0</v>
      </c>
      <c r="C1" s="53" t="s">
        <v>18</v>
      </c>
      <c r="D1" s="28"/>
    </row>
    <row r="2" spans="1:4" x14ac:dyDescent="0.25">
      <c r="A2" s="39">
        <v>2</v>
      </c>
      <c r="B2" s="31" t="s">
        <v>1</v>
      </c>
      <c r="C2" s="53"/>
      <c r="D2" s="28"/>
    </row>
    <row r="3" spans="1:4" x14ac:dyDescent="0.25">
      <c r="A3" s="39">
        <v>3</v>
      </c>
      <c r="B3" s="31" t="s">
        <v>2</v>
      </c>
      <c r="C3" s="53" t="s">
        <v>19</v>
      </c>
      <c r="D3" s="28"/>
    </row>
    <row r="4" spans="1:4" x14ac:dyDescent="0.25">
      <c r="A4" s="39">
        <v>4</v>
      </c>
      <c r="B4" s="31" t="s">
        <v>3</v>
      </c>
      <c r="C4" s="53"/>
      <c r="D4" s="28"/>
    </row>
    <row r="5" spans="1:4" x14ac:dyDescent="0.25">
      <c r="A5" s="39">
        <v>5</v>
      </c>
      <c r="B5" s="31" t="s">
        <v>4</v>
      </c>
      <c r="C5" s="53"/>
      <c r="D5" s="28"/>
    </row>
    <row r="6" spans="1:4" x14ac:dyDescent="0.25">
      <c r="A6" s="39">
        <v>6</v>
      </c>
      <c r="B6" s="31" t="s">
        <v>5</v>
      </c>
      <c r="C6" s="53"/>
      <c r="D6" s="28"/>
    </row>
    <row r="7" spans="1:4" x14ac:dyDescent="0.25">
      <c r="A7" s="39">
        <v>7</v>
      </c>
      <c r="B7" s="31" t="s">
        <v>6</v>
      </c>
      <c r="C7" s="53"/>
      <c r="D7" s="28"/>
    </row>
    <row r="8" spans="1:4" x14ac:dyDescent="0.25">
      <c r="A8" s="39">
        <v>8</v>
      </c>
      <c r="B8" s="31" t="s">
        <v>7</v>
      </c>
      <c r="C8" s="53"/>
      <c r="D8" s="28"/>
    </row>
    <row r="9" spans="1:4" x14ac:dyDescent="0.25">
      <c r="A9" s="39">
        <v>9</v>
      </c>
      <c r="B9" s="31" t="s">
        <v>8</v>
      </c>
      <c r="C9" s="53"/>
      <c r="D9" s="28"/>
    </row>
    <row r="10" spans="1:4" x14ac:dyDescent="0.25">
      <c r="A10" s="39">
        <v>10</v>
      </c>
      <c r="B10" s="31" t="s">
        <v>9</v>
      </c>
      <c r="C10" s="53"/>
      <c r="D10" s="28"/>
    </row>
    <row r="11" spans="1:4" x14ac:dyDescent="0.25">
      <c r="A11" s="39">
        <v>11</v>
      </c>
      <c r="B11" s="31" t="s">
        <v>10</v>
      </c>
      <c r="C11" s="53"/>
      <c r="D11" s="28"/>
    </row>
    <row r="12" spans="1:4" x14ac:dyDescent="0.25">
      <c r="A12" s="39">
        <v>12</v>
      </c>
      <c r="B12" s="31" t="s">
        <v>11</v>
      </c>
      <c r="C12" s="53"/>
      <c r="D12" s="28"/>
    </row>
    <row r="13" spans="1:4" x14ac:dyDescent="0.25">
      <c r="A13" s="39">
        <v>13</v>
      </c>
      <c r="B13" s="31" t="s">
        <v>12</v>
      </c>
      <c r="C13" s="53"/>
      <c r="D13" s="28"/>
    </row>
    <row r="14" spans="1:4" x14ac:dyDescent="0.25">
      <c r="A14" s="39">
        <v>14</v>
      </c>
      <c r="B14" s="31" t="s">
        <v>13</v>
      </c>
      <c r="C14" s="53"/>
      <c r="D14" s="28"/>
    </row>
    <row r="15" spans="1:4" x14ac:dyDescent="0.25">
      <c r="A15" s="39">
        <v>15</v>
      </c>
      <c r="B15" s="31" t="s">
        <v>14</v>
      </c>
      <c r="C15" s="53" t="s">
        <v>20</v>
      </c>
      <c r="D15" s="28"/>
    </row>
    <row r="16" spans="1:4" x14ac:dyDescent="0.25">
      <c r="A16" s="39">
        <v>16</v>
      </c>
      <c r="B16" s="31" t="s">
        <v>15</v>
      </c>
      <c r="C16" s="53"/>
      <c r="D16" s="28"/>
    </row>
    <row r="17" spans="1:4" x14ac:dyDescent="0.25">
      <c r="A17" s="39">
        <v>17</v>
      </c>
      <c r="B17" s="31" t="s">
        <v>16</v>
      </c>
      <c r="C17" s="53"/>
      <c r="D17" s="28"/>
    </row>
    <row r="18" spans="1:4" x14ac:dyDescent="0.25">
      <c r="A18" s="39">
        <v>18</v>
      </c>
      <c r="B18" s="31" t="s">
        <v>17</v>
      </c>
      <c r="C18" s="53"/>
      <c r="D18" s="28"/>
    </row>
  </sheetData>
  <mergeCells count="3">
    <mergeCell ref="C1:C2"/>
    <mergeCell ref="C3:C14"/>
    <mergeCell ref="C15:C18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F13"/>
  <sheetViews>
    <sheetView workbookViewId="0">
      <selection activeCell="D13" sqref="B1:D13"/>
    </sheetView>
  </sheetViews>
  <sheetFormatPr defaultColWidth="18.42578125" defaultRowHeight="15" x14ac:dyDescent="0.25"/>
  <cols>
    <col min="1" max="1" width="3" style="1" bestFit="1" customWidth="1"/>
    <col min="2" max="2" width="36" customWidth="1"/>
    <col min="3" max="3" width="29.28515625" customWidth="1"/>
    <col min="4" max="4" width="12.5703125" style="1" bestFit="1" customWidth="1"/>
    <col min="5" max="5" width="34.7109375" bestFit="1" customWidth="1"/>
    <col min="6" max="6" width="12.5703125" bestFit="1" customWidth="1"/>
  </cols>
  <sheetData>
    <row r="1" spans="1:6" ht="19.5" thickBot="1" x14ac:dyDescent="0.3">
      <c r="A1" s="1">
        <v>1</v>
      </c>
      <c r="B1" s="16" t="s">
        <v>54</v>
      </c>
      <c r="C1" s="17" t="s">
        <v>38</v>
      </c>
      <c r="D1" s="32" t="s">
        <v>47</v>
      </c>
      <c r="E1" s="18" t="s">
        <v>55</v>
      </c>
      <c r="F1" s="54" t="s">
        <v>47</v>
      </c>
    </row>
    <row r="2" spans="1:6" ht="19.5" thickBot="1" x14ac:dyDescent="0.3">
      <c r="A2" s="1">
        <v>2</v>
      </c>
      <c r="B2" s="20" t="s">
        <v>57</v>
      </c>
      <c r="C2" s="19" t="s">
        <v>58</v>
      </c>
      <c r="D2" s="32" t="s">
        <v>47</v>
      </c>
      <c r="E2" s="19" t="s">
        <v>56</v>
      </c>
      <c r="F2" s="55"/>
    </row>
    <row r="3" spans="1:6" ht="19.5" thickBot="1" x14ac:dyDescent="0.3">
      <c r="A3" s="1">
        <v>3</v>
      </c>
      <c r="B3" s="20" t="s">
        <v>59</v>
      </c>
      <c r="C3" s="19" t="s">
        <v>41</v>
      </c>
      <c r="D3" s="47" t="s">
        <v>47</v>
      </c>
      <c r="E3" s="25" t="s">
        <v>60</v>
      </c>
      <c r="F3" s="25" t="s">
        <v>47</v>
      </c>
    </row>
    <row r="4" spans="1:6" ht="19.5" thickBot="1" x14ac:dyDescent="0.3">
      <c r="A4" s="1">
        <v>4</v>
      </c>
      <c r="B4" s="21" t="s">
        <v>64</v>
      </c>
      <c r="C4" s="22" t="s">
        <v>41</v>
      </c>
      <c r="D4" s="47" t="s">
        <v>47</v>
      </c>
      <c r="E4" s="25" t="s">
        <v>65</v>
      </c>
      <c r="F4" s="25" t="s">
        <v>47</v>
      </c>
    </row>
    <row r="5" spans="1:6" ht="19.5" thickBot="1" x14ac:dyDescent="0.3">
      <c r="A5" s="1">
        <v>5</v>
      </c>
      <c r="B5" s="20" t="s">
        <v>68</v>
      </c>
      <c r="C5" s="19" t="s">
        <v>41</v>
      </c>
      <c r="D5" s="32" t="s">
        <v>35</v>
      </c>
      <c r="E5" s="54" t="s">
        <v>69</v>
      </c>
      <c r="F5" s="32" t="s">
        <v>35</v>
      </c>
    </row>
    <row r="6" spans="1:6" ht="19.5" thickBot="1" x14ac:dyDescent="0.3">
      <c r="A6" s="1">
        <v>6</v>
      </c>
      <c r="B6" s="20" t="s">
        <v>73</v>
      </c>
      <c r="C6" s="19" t="s">
        <v>41</v>
      </c>
      <c r="D6" s="33" t="s">
        <v>47</v>
      </c>
      <c r="E6" s="56"/>
      <c r="F6" s="33" t="s">
        <v>47</v>
      </c>
    </row>
    <row r="7" spans="1:6" ht="19.5" thickBot="1" x14ac:dyDescent="0.3">
      <c r="A7" s="1">
        <v>7</v>
      </c>
      <c r="B7" s="20" t="s">
        <v>70</v>
      </c>
      <c r="C7" s="19" t="s">
        <v>71</v>
      </c>
      <c r="D7" s="32" t="s">
        <v>35</v>
      </c>
      <c r="E7" s="55"/>
      <c r="F7" s="32" t="s">
        <v>35</v>
      </c>
    </row>
    <row r="8" spans="1:6" ht="19.5" thickBot="1" x14ac:dyDescent="0.3">
      <c r="A8" s="1">
        <v>8</v>
      </c>
      <c r="B8" s="20" t="s">
        <v>72</v>
      </c>
      <c r="C8" s="19" t="s">
        <v>71</v>
      </c>
      <c r="D8" s="32" t="s">
        <v>39</v>
      </c>
      <c r="E8" s="54" t="s">
        <v>69</v>
      </c>
      <c r="F8" s="54" t="s">
        <v>39</v>
      </c>
    </row>
    <row r="9" spans="1:6" ht="19.5" thickBot="1" x14ac:dyDescent="0.3">
      <c r="A9" s="1">
        <v>9</v>
      </c>
      <c r="B9" s="20" t="s">
        <v>74</v>
      </c>
      <c r="C9" s="19" t="s">
        <v>41</v>
      </c>
      <c r="D9" s="32" t="s">
        <v>39</v>
      </c>
      <c r="E9" s="55"/>
      <c r="F9" s="55"/>
    </row>
    <row r="10" spans="1:6" ht="19.5" thickBot="1" x14ac:dyDescent="0.3">
      <c r="A10" s="1">
        <v>10</v>
      </c>
      <c r="B10" s="20" t="s">
        <v>75</v>
      </c>
      <c r="C10" s="19" t="s">
        <v>41</v>
      </c>
      <c r="D10" s="32" t="s">
        <v>47</v>
      </c>
      <c r="E10" s="54" t="s">
        <v>76</v>
      </c>
      <c r="F10" s="54" t="s">
        <v>47</v>
      </c>
    </row>
    <row r="11" spans="1:6" ht="19.5" thickBot="1" x14ac:dyDescent="0.3">
      <c r="A11" s="1">
        <v>11</v>
      </c>
      <c r="B11" s="20" t="s">
        <v>77</v>
      </c>
      <c r="C11" s="19" t="s">
        <v>41</v>
      </c>
      <c r="D11" s="32" t="s">
        <v>47</v>
      </c>
      <c r="E11" s="56"/>
      <c r="F11" s="56"/>
    </row>
    <row r="12" spans="1:6" ht="19.5" thickBot="1" x14ac:dyDescent="0.3">
      <c r="A12" s="1">
        <v>12</v>
      </c>
      <c r="B12" s="20" t="s">
        <v>78</v>
      </c>
      <c r="C12" s="19" t="s">
        <v>41</v>
      </c>
      <c r="D12" s="32" t="s">
        <v>47</v>
      </c>
      <c r="E12" s="55"/>
      <c r="F12" s="55"/>
    </row>
    <row r="13" spans="1:6" ht="38.25" thickBot="1" x14ac:dyDescent="0.3">
      <c r="A13" s="1">
        <v>13</v>
      </c>
      <c r="B13" s="20" t="s">
        <v>79</v>
      </c>
      <c r="C13" s="19" t="s">
        <v>80</v>
      </c>
      <c r="D13" s="19" t="s">
        <v>47</v>
      </c>
      <c r="E13" s="19" t="s">
        <v>81</v>
      </c>
      <c r="F13" s="19" t="s">
        <v>47</v>
      </c>
    </row>
  </sheetData>
  <mergeCells count="6">
    <mergeCell ref="E8:E9"/>
    <mergeCell ref="F8:F9"/>
    <mergeCell ref="E10:E12"/>
    <mergeCell ref="F10:F12"/>
    <mergeCell ref="F1:F2"/>
    <mergeCell ref="E5:E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C4"/>
  <sheetViews>
    <sheetView workbookViewId="0">
      <selection sqref="A1:A4"/>
    </sheetView>
  </sheetViews>
  <sheetFormatPr defaultRowHeight="15" x14ac:dyDescent="0.25"/>
  <cols>
    <col min="1" max="1" width="27.42578125" style="3" customWidth="1"/>
    <col min="2" max="16384" width="9.140625" style="3"/>
  </cols>
  <sheetData>
    <row r="1" spans="1:3" ht="33" x14ac:dyDescent="0.25">
      <c r="A1" s="50" t="s">
        <v>177</v>
      </c>
      <c r="B1" s="23" t="s">
        <v>86</v>
      </c>
      <c r="C1" s="3" t="s">
        <v>89</v>
      </c>
    </row>
    <row r="2" spans="1:3" ht="17.25" thickBot="1" x14ac:dyDescent="0.3">
      <c r="A2" s="50" t="s">
        <v>178</v>
      </c>
      <c r="B2" s="24"/>
      <c r="C2" s="3" t="s">
        <v>89</v>
      </c>
    </row>
    <row r="3" spans="1:3" x14ac:dyDescent="0.25">
      <c r="A3" s="3" t="s">
        <v>179</v>
      </c>
      <c r="C3" s="3" t="s">
        <v>89</v>
      </c>
    </row>
    <row r="4" spans="1:3" x14ac:dyDescent="0.25">
      <c r="A4" s="3" t="s">
        <v>180</v>
      </c>
      <c r="C4" s="3" t="s">
        <v>88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B18"/>
  <sheetViews>
    <sheetView workbookViewId="0">
      <selection activeCell="H13" sqref="H13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2" ht="17.25" customHeight="1" x14ac:dyDescent="0.25">
      <c r="A1" s="29" t="s">
        <v>90</v>
      </c>
      <c r="B1" s="30" t="s">
        <v>91</v>
      </c>
    </row>
    <row r="2" spans="1:2" ht="15" customHeight="1" x14ac:dyDescent="0.25">
      <c r="A2" s="29" t="s">
        <v>92</v>
      </c>
      <c r="B2" s="30" t="s">
        <v>93</v>
      </c>
    </row>
    <row r="3" spans="1:2" ht="15" customHeight="1" x14ac:dyDescent="0.25">
      <c r="A3" s="29"/>
    </row>
    <row r="4" spans="1:2" ht="15" customHeight="1" x14ac:dyDescent="0.25">
      <c r="A4" s="29"/>
    </row>
    <row r="5" spans="1:2" ht="15" customHeight="1" x14ac:dyDescent="0.25">
      <c r="A5" s="29"/>
    </row>
    <row r="6" spans="1:2" ht="15" customHeight="1" x14ac:dyDescent="0.25">
      <c r="A6" s="29"/>
    </row>
    <row r="7" spans="1:2" ht="15" customHeight="1" x14ac:dyDescent="0.25">
      <c r="A7" s="29"/>
    </row>
    <row r="8" spans="1:2" ht="15" customHeight="1" x14ac:dyDescent="0.25">
      <c r="A8" s="29"/>
    </row>
    <row r="9" spans="1:2" ht="15" customHeight="1" x14ac:dyDescent="0.25">
      <c r="A9" s="29"/>
    </row>
    <row r="10" spans="1:2" ht="15" customHeight="1" x14ac:dyDescent="0.25">
      <c r="A10" s="29"/>
    </row>
    <row r="11" spans="1:2" ht="15" customHeight="1" x14ac:dyDescent="0.25">
      <c r="A11" s="29"/>
    </row>
    <row r="12" spans="1:2" ht="15" customHeight="1" x14ac:dyDescent="0.25">
      <c r="A12" s="29"/>
    </row>
    <row r="13" spans="1:2" ht="15" customHeight="1" x14ac:dyDescent="0.25">
      <c r="A13" s="29"/>
    </row>
    <row r="14" spans="1:2" ht="15" customHeight="1" x14ac:dyDescent="0.25">
      <c r="A14" s="29"/>
    </row>
    <row r="15" spans="1:2" ht="15" customHeight="1" x14ac:dyDescent="0.25">
      <c r="A15" s="29"/>
    </row>
    <row r="16" spans="1:2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0"/>
  <sheetViews>
    <sheetView tabSelected="1" workbookViewId="0">
      <selection activeCell="H14" sqref="H14"/>
    </sheetView>
  </sheetViews>
  <sheetFormatPr defaultRowHeight="15" x14ac:dyDescent="0.25"/>
  <cols>
    <col min="1" max="1" width="14.28515625" style="39" bestFit="1" customWidth="1"/>
    <col min="2" max="3" width="12.140625" style="39" bestFit="1" customWidth="1"/>
    <col min="4" max="4" width="10.140625" style="3" bestFit="1" customWidth="1"/>
    <col min="5" max="5" width="9.140625" style="3"/>
    <col min="6" max="6" width="11.42578125" style="3" bestFit="1" customWidth="1"/>
    <col min="7" max="16384" width="9.140625" style="3"/>
  </cols>
  <sheetData>
    <row r="1" spans="1:6" x14ac:dyDescent="0.25">
      <c r="A1" s="40" t="s">
        <v>94</v>
      </c>
      <c r="B1" s="40" t="s">
        <v>95</v>
      </c>
      <c r="C1" s="40" t="s">
        <v>96</v>
      </c>
      <c r="F1" s="3" t="s">
        <v>97</v>
      </c>
    </row>
    <row r="2" spans="1:6" x14ac:dyDescent="0.25">
      <c r="A2" s="39">
        <v>9</v>
      </c>
      <c r="B2" s="39">
        <v>2</v>
      </c>
      <c r="C2" s="39">
        <v>2</v>
      </c>
      <c r="F2" s="3">
        <v>4</v>
      </c>
    </row>
    <row r="3" spans="1:6" x14ac:dyDescent="0.25">
      <c r="A3" s="39">
        <v>2</v>
      </c>
      <c r="B3" s="39">
        <v>1</v>
      </c>
      <c r="F3" s="3">
        <v>6</v>
      </c>
    </row>
    <row r="4" spans="1:6" x14ac:dyDescent="0.25">
      <c r="A4" s="39">
        <v>3</v>
      </c>
      <c r="F4" s="3">
        <v>21</v>
      </c>
    </row>
    <row r="5" spans="1:6" x14ac:dyDescent="0.25">
      <c r="B5" s="39">
        <v>2</v>
      </c>
      <c r="C5" s="39">
        <v>2</v>
      </c>
      <c r="F5" s="41">
        <f>SUM(F2:F4)</f>
        <v>31</v>
      </c>
    </row>
    <row r="6" spans="1:6" ht="16.5" x14ac:dyDescent="0.25">
      <c r="A6" s="39">
        <v>21</v>
      </c>
      <c r="F6" s="42">
        <v>70000</v>
      </c>
    </row>
    <row r="7" spans="1:6" ht="16.5" x14ac:dyDescent="0.25">
      <c r="A7" s="39">
        <v>1</v>
      </c>
      <c r="B7" s="39">
        <v>2</v>
      </c>
      <c r="C7" s="39">
        <v>2</v>
      </c>
      <c r="F7" s="43">
        <f>F5*F6</f>
        <v>2170000</v>
      </c>
    </row>
    <row r="8" spans="1:6" x14ac:dyDescent="0.25">
      <c r="A8" s="39">
        <v>18</v>
      </c>
    </row>
    <row r="9" spans="1:6" x14ac:dyDescent="0.25">
      <c r="A9" s="39">
        <v>3</v>
      </c>
      <c r="B9" s="39">
        <v>1</v>
      </c>
    </row>
    <row r="10" spans="1:6" x14ac:dyDescent="0.25">
      <c r="A10" s="39">
        <v>10</v>
      </c>
    </row>
    <row r="11" spans="1:6" x14ac:dyDescent="0.25">
      <c r="A11" s="39">
        <v>2</v>
      </c>
    </row>
    <row r="12" spans="1:6" x14ac:dyDescent="0.25">
      <c r="B12" s="39">
        <v>1</v>
      </c>
      <c r="C12" s="39">
        <v>1</v>
      </c>
    </row>
    <row r="13" spans="1:6" x14ac:dyDescent="0.25">
      <c r="B13" s="39">
        <v>3</v>
      </c>
      <c r="C13" s="39">
        <v>3</v>
      </c>
    </row>
    <row r="14" spans="1:6" x14ac:dyDescent="0.25">
      <c r="A14" s="40">
        <f>SUM(A2:A13)</f>
        <v>69</v>
      </c>
      <c r="B14" s="40">
        <f t="shared" ref="B14:C14" si="0">SUM(B2:B13)</f>
        <v>12</v>
      </c>
      <c r="C14" s="40">
        <f t="shared" si="0"/>
        <v>10</v>
      </c>
      <c r="D14" s="41">
        <f>SUM(A14:C14)</f>
        <v>91</v>
      </c>
    </row>
    <row r="15" spans="1:6" ht="16.5" x14ac:dyDescent="0.25">
      <c r="A15" s="42">
        <v>200000</v>
      </c>
      <c r="B15" s="42">
        <v>100000</v>
      </c>
      <c r="C15" s="42">
        <v>100000</v>
      </c>
    </row>
    <row r="16" spans="1:6" ht="16.5" x14ac:dyDescent="0.25">
      <c r="A16" s="43">
        <f>A14*A15</f>
        <v>13800000</v>
      </c>
      <c r="B16" s="43">
        <f t="shared" ref="B16:C16" si="1">B14*B15</f>
        <v>1200000</v>
      </c>
      <c r="C16" s="43">
        <f t="shared" si="1"/>
        <v>1000000</v>
      </c>
      <c r="D16" s="44">
        <f>SUM(A16:C16)</f>
        <v>16000000</v>
      </c>
    </row>
    <row r="20" spans="1:1" x14ac:dyDescent="0.25">
      <c r="A20" s="51">
        <f>SUM(A16:C16)</f>
        <v>16000000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sv nl</vt:lpstr>
      <vt:lpstr>SV DIEN TU </vt:lpstr>
      <vt:lpstr>sv CNTT</vt:lpstr>
      <vt:lpstr>SV KHOA TT</vt:lpstr>
      <vt:lpstr>cntt</vt:lpstr>
      <vt:lpstr>gvnl</vt:lpstr>
      <vt:lpstr>tsdt</vt:lpstr>
      <vt:lpstr>ck</vt:lpstr>
      <vt:lpstr>OT</vt:lpstr>
      <vt:lpstr>CB</vt:lpstr>
      <vt:lpstr>tchc</vt:lpstr>
      <vt:lpstr>GV KHOA may</vt:lpstr>
      <vt:lpstr>QTDV</vt:lpstr>
      <vt:lpstr>DIEN TU</vt:lpstr>
      <vt:lpstr>kt</vt:lpstr>
      <vt:lpstr>dl</vt:lpstr>
      <vt:lpstr>tinh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2018-05-18T04:08:36Z</dcterms:modified>
</cp:coreProperties>
</file>